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9155" windowHeight="8475" activeTab="1"/>
  </bookViews>
  <sheets>
    <sheet name="Sheet1" sheetId="4" r:id="rId1"/>
    <sheet name="ورقة1" sheetId="1" r:id="rId2"/>
    <sheet name="ورقة2" sheetId="2" r:id="rId3"/>
    <sheet name="ورقة3" sheetId="3" r:id="rId4"/>
  </sheets>
  <calcPr calcId="144525"/>
</workbook>
</file>

<file path=xl/calcChain.xml><?xml version="1.0" encoding="utf-8"?>
<calcChain xmlns="http://schemas.openxmlformats.org/spreadsheetml/2006/main">
  <c r="G13" i="1" l="1"/>
  <c r="H13" i="1" s="1"/>
  <c r="G14" i="1"/>
  <c r="I14" i="1" s="1"/>
  <c r="G15" i="1"/>
  <c r="H15" i="1" s="1"/>
  <c r="E13" i="1"/>
  <c r="E14" i="1"/>
  <c r="E15" i="1"/>
  <c r="E12" i="1"/>
  <c r="G12" i="1"/>
  <c r="H12" i="1" s="1"/>
  <c r="G4" i="4"/>
  <c r="L14" i="1" l="1"/>
  <c r="I15" i="1"/>
  <c r="L15" i="1" s="1"/>
  <c r="J14" i="1"/>
  <c r="M14" i="1" s="1"/>
  <c r="H14" i="1"/>
  <c r="I13" i="1"/>
  <c r="L13" i="1" s="1"/>
  <c r="J15" i="1"/>
  <c r="J13" i="1"/>
  <c r="J12" i="1"/>
  <c r="I12" i="1"/>
  <c r="L12" i="1" s="1"/>
  <c r="M12" i="1" s="1"/>
  <c r="E4" i="4"/>
  <c r="F9" i="4"/>
  <c r="G9" i="4"/>
  <c r="I15" i="4"/>
  <c r="I16" i="4"/>
  <c r="M13" i="1" l="1"/>
  <c r="F13" i="1"/>
  <c r="F12" i="1"/>
  <c r="F14" i="1"/>
  <c r="M15" i="1"/>
  <c r="F15" i="1"/>
  <c r="H4" i="4"/>
  <c r="H6" i="4" s="1"/>
  <c r="J4" i="4"/>
  <c r="J6" i="4" s="1"/>
  <c r="I4" i="4"/>
  <c r="I6" i="4" s="1"/>
  <c r="D9" i="1"/>
  <c r="C9" i="1"/>
  <c r="K6" i="4" l="1"/>
</calcChain>
</file>

<file path=xl/sharedStrings.xml><?xml version="1.0" encoding="utf-8"?>
<sst xmlns="http://schemas.openxmlformats.org/spreadsheetml/2006/main" count="24" uniqueCount="22">
  <si>
    <t>1432/01/01هـ</t>
  </si>
  <si>
    <t>من تاريخ :</t>
  </si>
  <si>
    <t>120 يوم</t>
  </si>
  <si>
    <t>عدد أيام الإجازة :</t>
  </si>
  <si>
    <t>1432/04/30هـ</t>
  </si>
  <si>
    <t>المفترض يعطيني نهاية التاريخ هذا:</t>
  </si>
  <si>
    <t>ادخل رقما من اليسار الى اليمين</t>
  </si>
  <si>
    <t>والذي تم احتسابها على أساس أن كل شهر 30 يوم</t>
  </si>
  <si>
    <t>مثال يحتاج حل!!؟</t>
  </si>
  <si>
    <t>عندما أضع بداية تاريخ واعمل له زائد 120 يوم يعطيني نهاية التاريخ؟ بهذا الشكل تماماً
من تاريخ 01/01/1432هـ
عدد أيام الإجازة : 120 يوم
المفترض يعطيني نهاية التاريخ هذا  30/04/1432هـ
والتي تم احتسابها على أساس أن كل شهر 30 يوم دون الاعتماد على أيام الشهر الافتراضية</t>
  </si>
  <si>
    <t>01/05/1432هـ + 60 يوم = 30/06/1432هـ</t>
  </si>
  <si>
    <t>01/07/1432هـ + 30 يوم = 30/07/1432هـ</t>
  </si>
  <si>
    <t>01/08/1432هـ + 90 يوم = 30/10/1432هـ</t>
  </si>
  <si>
    <t>01/11/1432هـ + 90 يوم = 30/01/1433هـ</t>
  </si>
  <si>
    <t>a1/1</t>
  </si>
  <si>
    <t>CEILING</t>
  </si>
  <si>
    <t>+</t>
  </si>
  <si>
    <t>28/05/1432هـ</t>
  </si>
  <si>
    <t xml:space="preserve">تاريخ نهاية الإجازة </t>
  </si>
  <si>
    <t>الإجازة بالشهر:</t>
  </si>
  <si>
    <t>فهذا يجعل التاريخ يظهر بصورة هجرية ولكنه كرقم مازال معبرا عنه للإكسل بالنتيجة الإنجليزية (الغربية)</t>
  </si>
  <si>
    <t>ادخل هنا التاريخ وقبله حرف a بالإنجليزية بعد التضبيط الذي اقترحه اخونا الفاضل / أكرم الغامدي في ملف الريجستري عندك ، إذا لم يكن مضبوطا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</si>
</sst>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000\-00\-00\ه\ـ"/>
    <numFmt numFmtId="165" formatCode="dd/mm/yy;@"/>
    <numFmt numFmtId="166" formatCode="_-* #,##0.000_-;\-* #,##0.000_-;_-* &quot;-&quot;??_-;_-@_-"/>
    <numFmt numFmtId="167" formatCode="[$-2060000]B2yyyy/mm/dd;@"/>
    <numFmt numFmtId="169" formatCode="B2dd/mm/yyyy"/>
  </numFmts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FF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0000FF"/>
      <name val="Calibri"/>
      <family val="2"/>
      <scheme val="minor"/>
    </font>
    <font>
      <b/>
      <sz val="14"/>
      <color rgb="FF0000FF"/>
      <name val="Calibri"/>
      <family val="2"/>
      <scheme val="minor"/>
    </font>
    <font>
      <sz val="11"/>
      <color rgb="FF0000FF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1"/>
    <xf numFmtId="0" fontId="6" fillId="0" borderId="0" xfId="1" applyFont="1" applyAlignment="1">
      <alignment vertical="center"/>
    </xf>
    <xf numFmtId="166" fontId="6" fillId="0" borderId="0" xfId="2" applyNumberFormat="1" applyFont="1" applyAlignment="1">
      <alignment vertical="center"/>
    </xf>
    <xf numFmtId="0" fontId="1" fillId="0" borderId="0" xfId="1" applyAlignment="1">
      <alignment horizontal="right"/>
    </xf>
    <xf numFmtId="0" fontId="7" fillId="3" borderId="1" xfId="1" applyFont="1" applyFill="1" applyBorder="1"/>
    <xf numFmtId="14" fontId="1" fillId="0" borderId="0" xfId="1" applyNumberFormat="1"/>
    <xf numFmtId="0" fontId="5" fillId="0" borderId="0" xfId="1" applyFont="1" applyAlignment="1">
      <alignment horizontal="center"/>
    </xf>
    <xf numFmtId="167" fontId="1" fillId="0" borderId="0" xfId="1" applyNumberFormat="1"/>
    <xf numFmtId="0" fontId="4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readingOrder="2"/>
    </xf>
    <xf numFmtId="0" fontId="9" fillId="0" borderId="0" xfId="0" applyFont="1" applyAlignment="1">
      <alignment horizontal="center" vertical="center"/>
    </xf>
    <xf numFmtId="0" fontId="0" fillId="0" borderId="0" xfId="0" applyFont="1"/>
    <xf numFmtId="0" fontId="5" fillId="0" borderId="0" xfId="0" applyFont="1" applyAlignment="1">
      <alignment horizontal="center" vertical="center" readingOrder="2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readingOrder="2"/>
    </xf>
    <xf numFmtId="165" fontId="5" fillId="0" borderId="0" xfId="0" applyNumberFormat="1" applyFont="1" applyAlignment="1">
      <alignment horizontal="center" vertical="center"/>
    </xf>
    <xf numFmtId="0" fontId="5" fillId="3" borderId="0" xfId="0" applyFont="1" applyFill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9" fontId="13" fillId="0" borderId="0" xfId="0" applyNumberFormat="1" applyFont="1"/>
    <xf numFmtId="0" fontId="5" fillId="4" borderId="0" xfId="0" applyFont="1" applyFill="1" applyAlignment="1">
      <alignment horizontal="right" vertical="center" wrapText="1"/>
    </xf>
    <xf numFmtId="0" fontId="0" fillId="4" borderId="0" xfId="0" applyFill="1"/>
    <xf numFmtId="0" fontId="2" fillId="0" borderId="1" xfId="0" applyFont="1" applyBorder="1" applyAlignment="1">
      <alignment horizontal="center" vertical="center"/>
    </xf>
    <xf numFmtId="169" fontId="13" fillId="0" borderId="1" xfId="0" applyNumberFormat="1" applyFont="1" applyBorder="1"/>
    <xf numFmtId="0" fontId="12" fillId="0" borderId="1" xfId="0" applyFont="1" applyBorder="1" applyAlignment="1">
      <alignment horizontal="center" vertical="center"/>
    </xf>
    <xf numFmtId="169" fontId="13" fillId="0" borderId="2" xfId="0" applyNumberFormat="1" applyFont="1" applyBorder="1"/>
    <xf numFmtId="0" fontId="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Scroll" dx="15" fmlaLink="$E$3" max="100" page="10" val="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2</xdr:row>
          <xdr:rowOff>114300</xdr:rowOff>
        </xdr:from>
        <xdr:to>
          <xdr:col>3</xdr:col>
          <xdr:colOff>333375</xdr:colOff>
          <xdr:row>5</xdr:row>
          <xdr:rowOff>28575</xdr:rowOff>
        </xdr:to>
        <xdr:sp macro="" textlink="">
          <xdr:nvSpPr>
            <xdr:cNvPr id="1025" name="Scroll Ba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1562100</xdr:colOff>
      <xdr:row>13</xdr:row>
      <xdr:rowOff>38100</xdr:rowOff>
    </xdr:from>
    <xdr:to>
      <xdr:col>2</xdr:col>
      <xdr:colOff>28575</xdr:colOff>
      <xdr:row>13</xdr:row>
      <xdr:rowOff>38100</xdr:rowOff>
    </xdr:to>
    <xdr:cxnSp macro="">
      <xdr:nvCxnSpPr>
        <xdr:cNvPr id="3" name="Straight Arrow Connector 2"/>
        <xdr:cNvCxnSpPr/>
      </xdr:nvCxnSpPr>
      <xdr:spPr>
        <a:xfrm flipH="1">
          <a:off x="9989124675" y="4171950"/>
          <a:ext cx="381000" cy="0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N19"/>
  <sheetViews>
    <sheetView rightToLeft="1" workbookViewId="0">
      <selection activeCell="G5" sqref="G5"/>
    </sheetView>
  </sheetViews>
  <sheetFormatPr defaultRowHeight="15"/>
  <cols>
    <col min="1" max="4" width="9.140625" style="3"/>
    <col min="5" max="5" width="10.7109375" style="3" bestFit="1" customWidth="1"/>
    <col min="6" max="7" width="11.28515625" style="3" bestFit="1" customWidth="1"/>
    <col min="8" max="16384" width="9.140625" style="3"/>
  </cols>
  <sheetData>
    <row r="2" spans="2:14">
      <c r="B2" s="6" t="s">
        <v>17</v>
      </c>
      <c r="F2" s="8">
        <v>40513</v>
      </c>
    </row>
    <row r="3" spans="2:14">
      <c r="E3" s="3">
        <v>6</v>
      </c>
    </row>
    <row r="4" spans="2:14">
      <c r="E4" s="8">
        <f>E3+F2</f>
        <v>40519</v>
      </c>
      <c r="F4" s="10"/>
      <c r="G4" s="7" t="str">
        <f>TEXT(E4,"B2yyyy/mm/dd")</f>
        <v>1432/01/01</v>
      </c>
      <c r="H4" s="3" t="str">
        <f>LEFT(G4,4)</f>
        <v>1432</v>
      </c>
      <c r="I4" s="3" t="str">
        <f>MID(G4,6,2)</f>
        <v>01</v>
      </c>
      <c r="J4" s="3" t="str">
        <f>RIGHT(G4,2)</f>
        <v>01</v>
      </c>
    </row>
    <row r="5" spans="2:14">
      <c r="E5" s="8"/>
      <c r="H5" s="3">
        <v>1432</v>
      </c>
      <c r="I5" s="3">
        <v>5</v>
      </c>
      <c r="J5" s="3">
        <v>28</v>
      </c>
    </row>
    <row r="6" spans="2:14">
      <c r="H6" s="3">
        <f>(H5-H4)^2</f>
        <v>0</v>
      </c>
      <c r="I6" s="3">
        <f>(I5-I4)^2</f>
        <v>16</v>
      </c>
      <c r="J6" s="3">
        <f>(J5-J4)^2</f>
        <v>729</v>
      </c>
      <c r="K6" s="3">
        <f>SUM(H6:J6)</f>
        <v>745</v>
      </c>
    </row>
    <row r="7" spans="2:14">
      <c r="F7" s="9" t="s">
        <v>16</v>
      </c>
    </row>
    <row r="8" spans="2:14">
      <c r="F8" s="3">
        <v>120</v>
      </c>
    </row>
    <row r="9" spans="2:14">
      <c r="B9" s="6" t="s">
        <v>10</v>
      </c>
      <c r="F9" s="8">
        <f>+F8+F2</f>
        <v>40633</v>
      </c>
      <c r="G9" s="7" t="str">
        <f>TEXT(F9,"B2yyyy/mm/dd")</f>
        <v>1432/04/26</v>
      </c>
    </row>
    <row r="10" spans="2:14">
      <c r="B10" s="6" t="s">
        <v>11</v>
      </c>
    </row>
    <row r="11" spans="2:14">
      <c r="B11" s="6" t="s">
        <v>12</v>
      </c>
    </row>
    <row r="12" spans="2:14">
      <c r="B12" s="6" t="s">
        <v>13</v>
      </c>
      <c r="N12" s="3" t="s">
        <v>14</v>
      </c>
    </row>
    <row r="13" spans="2:14">
      <c r="B13" s="6"/>
      <c r="I13" s="3">
        <v>2.2000000000000002</v>
      </c>
    </row>
    <row r="14" spans="2:14">
      <c r="B14" s="6"/>
    </row>
    <row r="15" spans="2:14">
      <c r="B15" s="6"/>
      <c r="I15" s="5">
        <f>ROUNDUP(I13*8,0)/8</f>
        <v>2.25</v>
      </c>
    </row>
    <row r="16" spans="2:14">
      <c r="I16" s="3">
        <f>ROUNDUP(I13,1)</f>
        <v>2.2000000000000002</v>
      </c>
    </row>
    <row r="19" spans="9:9">
      <c r="I19" s="4" t="s">
        <v>15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Scroll Bar 1">
              <controlPr defaultSize="0" autoPict="0">
                <anchor moveWithCells="1">
                  <from>
                    <xdr:col>3</xdr:col>
                    <xdr:colOff>171450</xdr:colOff>
                    <xdr:row>2</xdr:row>
                    <xdr:rowOff>114300</xdr:rowOff>
                  </from>
                  <to>
                    <xdr:col>3</xdr:col>
                    <xdr:colOff>333375</xdr:colOff>
                    <xdr:row>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M26"/>
  <sheetViews>
    <sheetView rightToLeft="1" tabSelected="1" workbookViewId="0">
      <selection activeCell="D19" sqref="D19"/>
    </sheetView>
  </sheetViews>
  <sheetFormatPr defaultRowHeight="18.75"/>
  <cols>
    <col min="1" max="1" width="9" style="1"/>
    <col min="2" max="2" width="28.7109375" style="1" bestFit="1" customWidth="1"/>
    <col min="3" max="3" width="22.5703125" style="1" customWidth="1"/>
    <col min="4" max="4" width="16.85546875" style="1" bestFit="1" customWidth="1"/>
    <col min="5" max="5" width="16.85546875" style="1" customWidth="1"/>
    <col min="6" max="6" width="18.140625" style="1" bestFit="1" customWidth="1"/>
    <col min="7" max="7" width="10.7109375" style="1" bestFit="1" customWidth="1"/>
    <col min="8" max="8" width="4.85546875" style="1" customWidth="1"/>
    <col min="9" max="9" width="4.85546875" customWidth="1"/>
    <col min="10" max="10" width="5.140625" customWidth="1"/>
    <col min="11" max="11" width="3.5703125" customWidth="1"/>
    <col min="12" max="13" width="5.140625" customWidth="1"/>
  </cols>
  <sheetData>
    <row r="2" spans="1:13" ht="51" customHeight="1">
      <c r="B2" s="11" t="s">
        <v>9</v>
      </c>
      <c r="C2" s="11"/>
      <c r="D2" s="11"/>
      <c r="E2" s="11"/>
      <c r="F2" s="11"/>
    </row>
    <row r="3" spans="1:13" ht="51" customHeight="1">
      <c r="B3" s="11"/>
      <c r="C3" s="11"/>
      <c r="D3" s="11"/>
      <c r="E3" s="11"/>
      <c r="F3" s="11"/>
    </row>
    <row r="4" spans="1:13" ht="12.75" customHeight="1">
      <c r="B4" s="2"/>
      <c r="C4" s="2"/>
      <c r="D4" s="2"/>
      <c r="E4" s="2"/>
      <c r="F4" s="2"/>
    </row>
    <row r="5" spans="1:13" s="15" customFormat="1" ht="15">
      <c r="A5" s="12"/>
      <c r="B5" s="13" t="s">
        <v>1</v>
      </c>
      <c r="C5" s="12" t="s">
        <v>0</v>
      </c>
      <c r="D5" s="14" t="s">
        <v>8</v>
      </c>
      <c r="E5" s="14"/>
      <c r="F5" s="14"/>
      <c r="G5" s="12"/>
      <c r="H5" s="12"/>
    </row>
    <row r="6" spans="1:13" s="15" customFormat="1" ht="15">
      <c r="A6" s="12"/>
      <c r="B6" s="13" t="s">
        <v>3</v>
      </c>
      <c r="C6" s="16" t="s">
        <v>2</v>
      </c>
      <c r="D6" s="14"/>
      <c r="E6" s="14"/>
      <c r="F6" s="14"/>
      <c r="G6" s="12"/>
      <c r="H6" s="12"/>
    </row>
    <row r="7" spans="1:13" s="15" customFormat="1" ht="24" customHeight="1">
      <c r="A7" s="12"/>
      <c r="B7" s="13" t="s">
        <v>5</v>
      </c>
      <c r="C7" s="12" t="s">
        <v>4</v>
      </c>
      <c r="D7" s="17">
        <v>14320101</v>
      </c>
      <c r="E7" s="17"/>
      <c r="F7" s="18" t="s">
        <v>6</v>
      </c>
      <c r="G7" s="12"/>
      <c r="H7" s="12"/>
    </row>
    <row r="8" spans="1:13" s="15" customFormat="1" ht="15">
      <c r="A8" s="12"/>
      <c r="B8" s="19" t="s">
        <v>7</v>
      </c>
      <c r="C8" s="19"/>
      <c r="D8" s="12">
        <v>120</v>
      </c>
      <c r="E8" s="12"/>
      <c r="F8" s="12"/>
      <c r="G8" s="12"/>
      <c r="H8" s="12"/>
    </row>
    <row r="9" spans="1:13" s="15" customFormat="1" ht="15">
      <c r="A9" s="12"/>
      <c r="B9" s="12"/>
      <c r="C9" s="20" t="str">
        <f>+C7</f>
        <v>1432/04/30هـ</v>
      </c>
      <c r="D9" s="17">
        <f>D7+D8</f>
        <v>14320221</v>
      </c>
      <c r="E9" s="17"/>
      <c r="F9" s="12"/>
      <c r="G9" s="12"/>
      <c r="H9" s="12"/>
    </row>
    <row r="10" spans="1:13" s="15" customFormat="1" ht="12.75" customHeight="1" thickBot="1">
      <c r="A10" s="12"/>
      <c r="B10" s="12"/>
      <c r="C10" s="20"/>
      <c r="D10" s="17"/>
      <c r="E10" s="17"/>
      <c r="F10" s="12"/>
      <c r="G10" s="12"/>
      <c r="H10" s="12"/>
    </row>
    <row r="11" spans="1:13" ht="19.5" thickBot="1">
      <c r="C11" s="33" t="s">
        <v>1</v>
      </c>
      <c r="D11" s="34" t="s">
        <v>3</v>
      </c>
      <c r="E11" s="34" t="s">
        <v>19</v>
      </c>
      <c r="F11" s="35" t="s">
        <v>18</v>
      </c>
    </row>
    <row r="12" spans="1:13">
      <c r="B12" s="21" t="s">
        <v>21</v>
      </c>
      <c r="C12" s="30">
        <v>40637</v>
      </c>
      <c r="D12" s="31">
        <v>60</v>
      </c>
      <c r="E12" s="32">
        <f>D12/30</f>
        <v>2</v>
      </c>
      <c r="F12" s="30">
        <f>VALUE("a"&amp;H12&amp;"/"&amp;L12&amp;"/"&amp;M12)-1</f>
        <v>40695</v>
      </c>
      <c r="G12" s="22" t="str">
        <f>TEXT(C12,"B2yyyy/mm/dd")</f>
        <v>1432/05/01</v>
      </c>
      <c r="H12" t="str">
        <f>RIGHT(G12,2)</f>
        <v>01</v>
      </c>
      <c r="I12" t="str">
        <f>MID(G12,6,2)</f>
        <v>05</v>
      </c>
      <c r="J12" t="str">
        <f>LEFT(G12,4)</f>
        <v>1432</v>
      </c>
      <c r="K12" s="26"/>
      <c r="L12">
        <f>IF((I12+E12)&gt;12,I12+E12-12,I12+E12)</f>
        <v>7</v>
      </c>
      <c r="M12" t="str">
        <f>IF(L12&lt;&gt;I12+E12,J12+1,J12)</f>
        <v>1432</v>
      </c>
    </row>
    <row r="13" spans="1:13">
      <c r="B13" s="21"/>
      <c r="C13" s="28">
        <v>40696</v>
      </c>
      <c r="D13" s="27">
        <v>30</v>
      </c>
      <c r="E13" s="29">
        <f t="shared" ref="E13:E15" si="0">D13/30</f>
        <v>1</v>
      </c>
      <c r="F13" s="28">
        <f t="shared" ref="F13:F15" si="1">VALUE("a"&amp;H13&amp;"/"&amp;L13&amp;"/"&amp;M13)-1</f>
        <v>40725</v>
      </c>
      <c r="G13" s="22" t="str">
        <f>TEXT(C13,"B2yyyy/mm/dd")</f>
        <v>1432/07/01</v>
      </c>
      <c r="H13" t="str">
        <f t="shared" ref="H13:H15" si="2">RIGHT(G13,2)</f>
        <v>01</v>
      </c>
      <c r="I13" t="str">
        <f t="shared" ref="I13:I15" si="3">MID(G13,6,2)</f>
        <v>07</v>
      </c>
      <c r="J13" t="str">
        <f t="shared" ref="J13:J15" si="4">LEFT(G13,4)</f>
        <v>1432</v>
      </c>
      <c r="K13" s="26"/>
      <c r="L13">
        <f>IF((I13+E13)&gt;12,I13+E13-12,I13+E13)</f>
        <v>8</v>
      </c>
      <c r="M13" t="str">
        <f t="shared" ref="M13:M15" si="5">IF(L13&lt;&gt;I13+E13,J13+1,J13)</f>
        <v>1432</v>
      </c>
    </row>
    <row r="14" spans="1:13">
      <c r="B14" s="21"/>
      <c r="C14" s="28">
        <v>40726</v>
      </c>
      <c r="D14" s="27">
        <v>90</v>
      </c>
      <c r="E14" s="29">
        <f t="shared" si="0"/>
        <v>3</v>
      </c>
      <c r="F14" s="28">
        <f t="shared" si="1"/>
        <v>40813</v>
      </c>
      <c r="G14" s="22" t="str">
        <f>TEXT(C14,"B2yyyy/mm/dd")</f>
        <v>1432/08/01</v>
      </c>
      <c r="H14" t="str">
        <f t="shared" si="2"/>
        <v>01</v>
      </c>
      <c r="I14" t="str">
        <f t="shared" si="3"/>
        <v>08</v>
      </c>
      <c r="J14" t="str">
        <f t="shared" si="4"/>
        <v>1432</v>
      </c>
      <c r="K14" s="26"/>
      <c r="L14">
        <f>IF((I14+E14)&gt;12,I14+E14-12,I14+E14)</f>
        <v>11</v>
      </c>
      <c r="M14" t="str">
        <f t="shared" si="5"/>
        <v>1432</v>
      </c>
    </row>
    <row r="15" spans="1:13">
      <c r="B15" s="21"/>
      <c r="C15" s="28">
        <v>40814</v>
      </c>
      <c r="D15" s="27">
        <v>90</v>
      </c>
      <c r="E15" s="29">
        <f t="shared" si="0"/>
        <v>3</v>
      </c>
      <c r="F15" s="28">
        <f t="shared" si="1"/>
        <v>40902</v>
      </c>
      <c r="G15" s="22" t="str">
        <f>TEXT(C15,"B2yyyy/mm/dd")</f>
        <v>1432/11/01</v>
      </c>
      <c r="H15" t="str">
        <f t="shared" si="2"/>
        <v>01</v>
      </c>
      <c r="I15" t="str">
        <f t="shared" si="3"/>
        <v>11</v>
      </c>
      <c r="J15" t="str">
        <f t="shared" si="4"/>
        <v>1432</v>
      </c>
      <c r="K15" s="26"/>
      <c r="L15">
        <f>IF((I15+E15)&gt;12,I15+E15-12,I15+E15)</f>
        <v>2</v>
      </c>
      <c r="M15">
        <f t="shared" si="5"/>
        <v>1433</v>
      </c>
    </row>
    <row r="16" spans="1:13">
      <c r="B16" s="24"/>
      <c r="C16" s="24"/>
      <c r="E16" s="23"/>
      <c r="J16" s="22"/>
      <c r="K16" s="26"/>
    </row>
    <row r="17" spans="2:11">
      <c r="B17" s="25" t="s">
        <v>20</v>
      </c>
      <c r="K17" s="26"/>
    </row>
    <row r="18" spans="2:11">
      <c r="B18" s="25"/>
      <c r="K18" s="26"/>
    </row>
    <row r="19" spans="2:11">
      <c r="B19" s="25"/>
      <c r="K19" s="26"/>
    </row>
    <row r="20" spans="2:11">
      <c r="K20" s="26"/>
    </row>
    <row r="21" spans="2:11">
      <c r="K21" s="26"/>
    </row>
    <row r="22" spans="2:11">
      <c r="K22" s="26"/>
    </row>
    <row r="23" spans="2:11">
      <c r="K23" s="26"/>
    </row>
    <row r="24" spans="2:11">
      <c r="K24" s="26"/>
    </row>
    <row r="25" spans="2:11">
      <c r="K25" s="26"/>
    </row>
    <row r="26" spans="2:11">
      <c r="K26" s="26"/>
    </row>
  </sheetData>
  <mergeCells count="5">
    <mergeCell ref="B8:C8"/>
    <mergeCell ref="D5:F6"/>
    <mergeCell ref="B2:F3"/>
    <mergeCell ref="B12:B15"/>
    <mergeCell ref="B17:B1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a_alomani</dc:creator>
  <cp:lastModifiedBy>web</cp:lastModifiedBy>
  <dcterms:created xsi:type="dcterms:W3CDTF">2011-05-06T14:45:00Z</dcterms:created>
  <dcterms:modified xsi:type="dcterms:W3CDTF">2011-05-11T06:52:45Z</dcterms:modified>
</cp:coreProperties>
</file>